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POYO PGIRS 2021\PAGO 2\ACTIVIDAD 3 Posconsumo\"/>
    </mc:Choice>
  </mc:AlternateContent>
  <bookViews>
    <workbookView xWindow="0" yWindow="0" windowWidth="20490" windowHeight="7650"/>
  </bookViews>
  <sheets>
    <sheet name="Hoja1 (2)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7" i="3" l="1"/>
  <c r="H55" i="3"/>
  <c r="H46" i="3" l="1"/>
  <c r="I46" i="3"/>
  <c r="I36" i="3"/>
  <c r="H36" i="3"/>
  <c r="I28" i="3" l="1"/>
  <c r="H28" i="3"/>
  <c r="H17" i="3"/>
  <c r="H11" i="3" l="1"/>
</calcChain>
</file>

<file path=xl/sharedStrings.xml><?xml version="1.0" encoding="utf-8"?>
<sst xmlns="http://schemas.openxmlformats.org/spreadsheetml/2006/main" count="153" uniqueCount="90">
  <si>
    <t>GRADO</t>
  </si>
  <si>
    <t>DIA</t>
  </si>
  <si>
    <t>LINK</t>
  </si>
  <si>
    <t xml:space="preserve">https://meet.google.com/ebk-qbbs-zvj </t>
  </si>
  <si>
    <t>LUNES</t>
  </si>
  <si>
    <t xml:space="preserve">https://meet.google.com/jph-wfba-nbo </t>
  </si>
  <si>
    <t xml:space="preserve">https://meet.google.com/nru-hwpx-yrk </t>
  </si>
  <si>
    <t xml:space="preserve">https://meet.google.com/ftp-ftdi-rbg </t>
  </si>
  <si>
    <t xml:space="preserve">https://meet.google.com/zsn-eadm-pch </t>
  </si>
  <si>
    <t xml:space="preserve">https://meet.google.com/hqe-ezeb-rzf </t>
  </si>
  <si>
    <t xml:space="preserve">https://meet.google.com/zrc-fwzb-uec </t>
  </si>
  <si>
    <t xml:space="preserve">https://meet.google.com/ngv-sitm-kos </t>
  </si>
  <si>
    <t>20 ABRIL-MARTES</t>
  </si>
  <si>
    <t xml:space="preserve">https://meet.google.com/hbz-txts-xkr </t>
  </si>
  <si>
    <t xml:space="preserve">https://meet.google.com/gjm-eays-phn </t>
  </si>
  <si>
    <t xml:space="preserve">https://meet.google.com/adn-bnjy-nsv </t>
  </si>
  <si>
    <t xml:space="preserve">https://meet.google.com/ujw-pces-hzx </t>
  </si>
  <si>
    <t xml:space="preserve">https://meet.google.com/sbh-ueit-mnw </t>
  </si>
  <si>
    <t xml:space="preserve">https://meet.google.com/cyr-zwdd-nua </t>
  </si>
  <si>
    <t>10°</t>
  </si>
  <si>
    <t xml:space="preserve">https://meet.google.com/ztu-hhjr-fvq </t>
  </si>
  <si>
    <t>11°</t>
  </si>
  <si>
    <t>https://meet.google.com/jjc-yczx-oja</t>
  </si>
  <si>
    <t xml:space="preserve">COLEGIO </t>
  </si>
  <si>
    <t>PABLO HERRERA</t>
  </si>
  <si>
    <t xml:space="preserve">1 Y 2 </t>
  </si>
  <si>
    <t>https://meet.google.com/win-vckn-dvc</t>
  </si>
  <si>
    <t xml:space="preserve">TRANSICIÓN </t>
  </si>
  <si>
    <t>https://meet.google.com/twm-mrsd-yxd</t>
  </si>
  <si>
    <t>https://meet.google.com/ynm-pxee-tex</t>
  </si>
  <si>
    <t>4 y 5</t>
  </si>
  <si>
    <t>https://meet.google.com/ntc-unhz-zin</t>
  </si>
  <si>
    <t>HORA INICIAL</t>
  </si>
  <si>
    <t>HORA FINAL</t>
  </si>
  <si>
    <t>2 Y 3</t>
  </si>
  <si>
    <t>https://meet.google.com/yqk-ketp-ban</t>
  </si>
  <si>
    <t xml:space="preserve">4 y 5 </t>
  </si>
  <si>
    <t>https://meet.google.com/oew-qair-xiu</t>
  </si>
  <si>
    <t>PREESCOLAR y 1</t>
  </si>
  <si>
    <t>https://meet.google.com/uby-spbc-cxz</t>
  </si>
  <si>
    <t>RINCON SANTO Princ</t>
  </si>
  <si>
    <t>RINCON SANTO Misterio</t>
  </si>
  <si>
    <t>https://meet.google.com/fij-uxfi-nka</t>
  </si>
  <si>
    <t>902 y 801</t>
  </si>
  <si>
    <t>https://meet.google.com/nkk-xxtj-ioa</t>
  </si>
  <si>
    <t>HTTPS://meet.google.com/euf-acvu-abx</t>
  </si>
  <si>
    <t>901 Y 1101</t>
  </si>
  <si>
    <t>https://meet.google.com/cez-eezy-xiy</t>
  </si>
  <si>
    <t xml:space="preserve">RINCON SANTO Princ </t>
  </si>
  <si>
    <t>https://meet.google.com/ubu-jogr-nhq</t>
  </si>
  <si>
    <t>https://meet.google.com/dgv-syei-vxj</t>
  </si>
  <si>
    <t>702 y 601</t>
  </si>
  <si>
    <t>https://meet.google.com/xko-xosu-paq</t>
  </si>
  <si>
    <t>https://meet.google.com/cvq-ubns-cgs</t>
  </si>
  <si>
    <t>https://meet.google.com/tdx-kdfp-yhf</t>
  </si>
  <si>
    <t>N° DE PERSONAS CAPACITADAS</t>
  </si>
  <si>
    <t>TOTAL</t>
  </si>
  <si>
    <t>8° Y 9°</t>
  </si>
  <si>
    <t>RINCON SANTO Granjitas</t>
  </si>
  <si>
    <t>http://meet.google.com/ccg-njxn-vny</t>
  </si>
  <si>
    <t>http://meet.google.com/hvf-sarp-fcf</t>
  </si>
  <si>
    <t>10° y 11°</t>
  </si>
  <si>
    <t>REPROGRAMAR</t>
  </si>
  <si>
    <t>PANTALLAZO</t>
  </si>
  <si>
    <t>FORMULARIO</t>
  </si>
  <si>
    <t>703 Y 1002</t>
  </si>
  <si>
    <t xml:space="preserve">N° de personas capacitadas </t>
  </si>
  <si>
    <t>29 ABRIL JUEVES</t>
  </si>
  <si>
    <t xml:space="preserve">4° Y 5° </t>
  </si>
  <si>
    <t>RINCON SANTO GRANJITAS</t>
  </si>
  <si>
    <t>http://meet.google.com/kxb-cuum-jqt</t>
  </si>
  <si>
    <t xml:space="preserve">2° Y 3° </t>
  </si>
  <si>
    <t xml:space="preserve">PREESCOLAR Y 1° </t>
  </si>
  <si>
    <t>http://meet.google.com/kzd-tsco-ekx</t>
  </si>
  <si>
    <t>http://meet.google.com/mrt-qryq-jcd</t>
  </si>
  <si>
    <t>http://meet.google.com/csa-mwmu-zmn</t>
  </si>
  <si>
    <t>http://meet.google.com/cki-xcun-wtd</t>
  </si>
  <si>
    <t xml:space="preserve">6° Y 7° </t>
  </si>
  <si>
    <t xml:space="preserve">RINCON SANTO </t>
  </si>
  <si>
    <t>10° Y 11°</t>
  </si>
  <si>
    <t>12 ABRIL LUNES</t>
  </si>
  <si>
    <t xml:space="preserve"> 12 ABRIL LUNES</t>
  </si>
  <si>
    <t>13 ABRIL MARTES</t>
  </si>
  <si>
    <t xml:space="preserve"> 13 ABRIL MARTES</t>
  </si>
  <si>
    <t xml:space="preserve"> 14 ABRIL MIERCOLES</t>
  </si>
  <si>
    <t>14 ABRIL MIERCOLES</t>
  </si>
  <si>
    <t>15 ABRIL JUEVES</t>
  </si>
  <si>
    <t xml:space="preserve"> 15 ABRIL JUEVES</t>
  </si>
  <si>
    <t>16 ABRIL VIERNES</t>
  </si>
  <si>
    <t xml:space="preserve">16 ABRIL VIERNES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</si>
</sst>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4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B0F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81">
    <xf numFmtId="0" fontId="0" fillId="0" borderId="0" xfId="0"/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20" fontId="0" fillId="3" borderId="1" xfId="0" applyNumberFormat="1" applyFont="1" applyFill="1" applyBorder="1" applyAlignment="1">
      <alignment horizontal="center" vertical="center" wrapText="1"/>
    </xf>
    <xf numFmtId="0" fontId="0" fillId="2" borderId="5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20" fontId="0" fillId="2" borderId="1" xfId="0" applyNumberFormat="1" applyFont="1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0" fontId="0" fillId="3" borderId="8" xfId="0" applyFont="1" applyFill="1" applyBorder="1" applyAlignment="1">
      <alignment horizontal="center" vertical="center" wrapText="1"/>
    </xf>
    <xf numFmtId="20" fontId="0" fillId="3" borderId="8" xfId="0" applyNumberFormat="1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 wrapText="1"/>
    </xf>
    <xf numFmtId="20" fontId="0" fillId="2" borderId="3" xfId="0" applyNumberFormat="1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0" fillId="3" borderId="3" xfId="0" applyFont="1" applyFill="1" applyBorder="1" applyAlignment="1">
      <alignment horizontal="center" vertical="center" wrapText="1"/>
    </xf>
    <xf numFmtId="0" fontId="0" fillId="2" borderId="10" xfId="0" applyFont="1" applyFill="1" applyBorder="1" applyAlignment="1">
      <alignment horizontal="center" vertical="center" wrapText="1"/>
    </xf>
    <xf numFmtId="0" fontId="0" fillId="2" borderId="11" xfId="0" applyFont="1" applyFill="1" applyBorder="1" applyAlignment="1">
      <alignment horizontal="center" vertical="center" wrapText="1"/>
    </xf>
    <xf numFmtId="20" fontId="0" fillId="2" borderId="11" xfId="0" applyNumberFormat="1" applyFont="1" applyFill="1" applyBorder="1" applyAlignment="1">
      <alignment horizontal="center" vertical="center" wrapText="1"/>
    </xf>
    <xf numFmtId="0" fontId="2" fillId="2" borderId="12" xfId="1" applyFont="1" applyFill="1" applyBorder="1" applyAlignment="1">
      <alignment horizontal="center" vertical="center" wrapText="1"/>
    </xf>
    <xf numFmtId="0" fontId="4" fillId="3" borderId="13" xfId="1" applyFont="1" applyFill="1" applyBorder="1" applyAlignment="1">
      <alignment horizontal="center" vertical="center"/>
    </xf>
    <xf numFmtId="0" fontId="4" fillId="2" borderId="13" xfId="1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2" fillId="2" borderId="15" xfId="1" applyFill="1" applyBorder="1" applyAlignment="1">
      <alignment horizontal="center" vertical="center" wrapText="1"/>
    </xf>
    <xf numFmtId="0" fontId="0" fillId="3" borderId="16" xfId="0" applyFont="1" applyFill="1" applyBorder="1" applyAlignment="1">
      <alignment horizontal="center" vertical="center" wrapText="1"/>
    </xf>
    <xf numFmtId="0" fontId="0" fillId="3" borderId="17" xfId="0" applyFont="1" applyFill="1" applyBorder="1" applyAlignment="1">
      <alignment horizontal="center" vertical="center" wrapText="1"/>
    </xf>
    <xf numFmtId="20" fontId="0" fillId="3" borderId="17" xfId="0" applyNumberFormat="1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/>
    </xf>
    <xf numFmtId="0" fontId="2" fillId="2" borderId="1" xfId="1" applyFill="1" applyBorder="1" applyAlignment="1">
      <alignment horizontal="center" vertical="center" wrapText="1"/>
    </xf>
    <xf numFmtId="0" fontId="2" fillId="2" borderId="3" xfId="1" applyFill="1" applyBorder="1" applyAlignment="1">
      <alignment horizontal="center" vertical="center" wrapText="1"/>
    </xf>
    <xf numFmtId="0" fontId="0" fillId="0" borderId="9" xfId="0" applyBorder="1"/>
    <xf numFmtId="0" fontId="2" fillId="3" borderId="1" xfId="1" applyFill="1" applyBorder="1" applyAlignment="1">
      <alignment horizontal="center" vertical="center" wrapText="1"/>
    </xf>
    <xf numFmtId="0" fontId="2" fillId="3" borderId="8" xfId="1" applyFill="1" applyBorder="1" applyAlignment="1">
      <alignment horizontal="center" vertical="center" wrapText="1"/>
    </xf>
    <xf numFmtId="0" fontId="0" fillId="4" borderId="0" xfId="0" applyFont="1" applyFill="1" applyBorder="1" applyAlignment="1">
      <alignment horizontal="center" vertical="center" wrapText="1"/>
    </xf>
    <xf numFmtId="20" fontId="0" fillId="4" borderId="0" xfId="0" applyNumberFormat="1" applyFont="1" applyFill="1" applyBorder="1" applyAlignment="1">
      <alignment horizontal="center" vertical="center" wrapText="1"/>
    </xf>
    <xf numFmtId="0" fontId="2" fillId="4" borderId="0" xfId="1" applyFill="1" applyBorder="1" applyAlignment="1">
      <alignment horizontal="center" vertical="center" wrapText="1"/>
    </xf>
    <xf numFmtId="0" fontId="2" fillId="2" borderId="15" xfId="1" applyFont="1" applyFill="1" applyBorder="1" applyAlignment="1">
      <alignment horizontal="center" vertical="center" wrapText="1"/>
    </xf>
    <xf numFmtId="0" fontId="2" fillId="2" borderId="13" xfId="1" applyFont="1" applyFill="1" applyBorder="1" applyAlignment="1">
      <alignment horizontal="center" vertical="center" wrapText="1"/>
    </xf>
    <xf numFmtId="0" fontId="2" fillId="3" borderId="13" xfId="1" applyFont="1" applyFill="1" applyBorder="1" applyAlignment="1">
      <alignment horizontal="center" vertical="center"/>
    </xf>
    <xf numFmtId="0" fontId="2" fillId="3" borderId="22" xfId="1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5" borderId="0" xfId="0" applyFill="1" applyBorder="1" applyAlignment="1">
      <alignment horizontal="center"/>
    </xf>
    <xf numFmtId="0" fontId="2" fillId="3" borderId="15" xfId="1" applyFont="1" applyFill="1" applyBorder="1" applyAlignment="1">
      <alignment horizontal="center" vertical="center"/>
    </xf>
    <xf numFmtId="0" fontId="2" fillId="2" borderId="13" xfId="1" applyFill="1" applyBorder="1" applyAlignment="1">
      <alignment horizontal="center" vertical="center" wrapText="1"/>
    </xf>
    <xf numFmtId="0" fontId="2" fillId="3" borderId="13" xfId="1" applyFill="1" applyBorder="1" applyAlignment="1">
      <alignment horizontal="center" vertical="center"/>
    </xf>
    <xf numFmtId="0" fontId="2" fillId="3" borderId="22" xfId="1" applyFill="1" applyBorder="1" applyAlignment="1">
      <alignment horizontal="center" vertical="center"/>
    </xf>
    <xf numFmtId="0" fontId="0" fillId="4" borderId="0" xfId="0" applyFill="1"/>
    <xf numFmtId="0" fontId="6" fillId="0" borderId="0" xfId="0" applyFont="1" applyAlignment="1">
      <alignment horizontal="right" vertical="center"/>
    </xf>
    <xf numFmtId="0" fontId="5" fillId="6" borderId="1" xfId="0" applyFont="1" applyFill="1" applyBorder="1"/>
    <xf numFmtId="0" fontId="0" fillId="0" borderId="23" xfId="0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20" fontId="0" fillId="3" borderId="1" xfId="0" applyNumberFormat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5" borderId="0" xfId="0" applyFont="1" applyFill="1" applyBorder="1" applyAlignment="1">
      <alignment horizontal="center"/>
    </xf>
    <xf numFmtId="0" fontId="0" fillId="5" borderId="13" xfId="0" applyFont="1" applyFill="1" applyBorder="1" applyAlignment="1">
      <alignment horizontal="center" vertical="center" wrapText="1"/>
    </xf>
    <xf numFmtId="0" fontId="0" fillId="5" borderId="19" xfId="0" applyFont="1" applyFill="1" applyBorder="1" applyAlignment="1">
      <alignment horizontal="center" vertical="center" wrapText="1"/>
    </xf>
    <xf numFmtId="0" fontId="0" fillId="5" borderId="20" xfId="0" applyFont="1" applyFill="1" applyBorder="1" applyAlignment="1">
      <alignment horizontal="center" vertical="center" wrapText="1"/>
    </xf>
    <xf numFmtId="0" fontId="0" fillId="3" borderId="8" xfId="0" applyFont="1" applyFill="1" applyBorder="1" applyAlignment="1">
      <alignment horizontal="center" vertical="center"/>
    </xf>
    <xf numFmtId="0" fontId="0" fillId="3" borderId="3" xfId="0" applyFont="1" applyFill="1" applyBorder="1" applyAlignment="1">
      <alignment horizontal="center" vertical="center"/>
    </xf>
    <xf numFmtId="0" fontId="0" fillId="3" borderId="2" xfId="0" applyFont="1" applyFill="1" applyBorder="1" applyAlignment="1">
      <alignment horizontal="center" vertical="center"/>
    </xf>
    <xf numFmtId="20" fontId="0" fillId="3" borderId="3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3" borderId="5" xfId="0" applyFont="1" applyFill="1" applyBorder="1" applyAlignment="1">
      <alignment horizontal="center" vertical="center"/>
    </xf>
    <xf numFmtId="0" fontId="0" fillId="3" borderId="7" xfId="0" applyFont="1" applyFill="1" applyBorder="1" applyAlignment="1">
      <alignment horizontal="center" vertical="center"/>
    </xf>
    <xf numFmtId="20" fontId="0" fillId="3" borderId="8" xfId="0" applyNumberFormat="1" applyFont="1" applyFill="1" applyBorder="1" applyAlignment="1">
      <alignment horizontal="center" vertical="center"/>
    </xf>
    <xf numFmtId="0" fontId="0" fillId="5" borderId="0" xfId="0" applyFont="1" applyFill="1" applyBorder="1" applyAlignment="1">
      <alignment horizontal="center" vertical="center"/>
    </xf>
    <xf numFmtId="0" fontId="0" fillId="5" borderId="0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4" borderId="2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4" fillId="3" borderId="18" xfId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4" borderId="0" xfId="0" applyFill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meet.google.com/hbz-txts-xkr" TargetMode="External"/><Relationship Id="rId13" Type="http://schemas.openxmlformats.org/officeDocument/2006/relationships/hyperlink" Target="https://meet.google.com/ftp-ftdi-rbg" TargetMode="External"/><Relationship Id="rId18" Type="http://schemas.openxmlformats.org/officeDocument/2006/relationships/hyperlink" Target="https://meet.google.com/twm-mrsd-yxd" TargetMode="External"/><Relationship Id="rId26" Type="http://schemas.openxmlformats.org/officeDocument/2006/relationships/hyperlink" Target="https://meet.google.com/euf-acvu-abx" TargetMode="External"/><Relationship Id="rId3" Type="http://schemas.openxmlformats.org/officeDocument/2006/relationships/hyperlink" Target="https://meet.google.com/cyr-zwdd-nua" TargetMode="External"/><Relationship Id="rId21" Type="http://schemas.openxmlformats.org/officeDocument/2006/relationships/hyperlink" Target="https://meet.google.com/yqk-ketp-ban" TargetMode="External"/><Relationship Id="rId7" Type="http://schemas.openxmlformats.org/officeDocument/2006/relationships/hyperlink" Target="https://meet.google.com/gjm-eays-phn" TargetMode="External"/><Relationship Id="rId12" Type="http://schemas.openxmlformats.org/officeDocument/2006/relationships/hyperlink" Target="https://meet.google.com/zsn-eadm-pch" TargetMode="External"/><Relationship Id="rId17" Type="http://schemas.openxmlformats.org/officeDocument/2006/relationships/hyperlink" Target="https://meet.google.com/win-vckn-dvc" TargetMode="External"/><Relationship Id="rId25" Type="http://schemas.openxmlformats.org/officeDocument/2006/relationships/hyperlink" Target="https://meet.google.com/nkk-xxtj-ioa" TargetMode="External"/><Relationship Id="rId33" Type="http://schemas.openxmlformats.org/officeDocument/2006/relationships/printerSettings" Target="../printerSettings/printerSettings1.bin"/><Relationship Id="rId2" Type="http://schemas.openxmlformats.org/officeDocument/2006/relationships/hyperlink" Target="https://meet.google.com/ztu-hhjr-fvq" TargetMode="External"/><Relationship Id="rId16" Type="http://schemas.openxmlformats.org/officeDocument/2006/relationships/hyperlink" Target="https://meet.google.com/ebk-qbbs-zvj" TargetMode="External"/><Relationship Id="rId20" Type="http://schemas.openxmlformats.org/officeDocument/2006/relationships/hyperlink" Target="https://meet.google.com/ntc-unhz-zin" TargetMode="External"/><Relationship Id="rId29" Type="http://schemas.openxmlformats.org/officeDocument/2006/relationships/hyperlink" Target="https://meet.google.com/dgv-syei-vxj" TargetMode="External"/><Relationship Id="rId1" Type="http://schemas.openxmlformats.org/officeDocument/2006/relationships/hyperlink" Target="https://meet.google.com/jjc-yczx-oja" TargetMode="External"/><Relationship Id="rId6" Type="http://schemas.openxmlformats.org/officeDocument/2006/relationships/hyperlink" Target="https://meet.google.com/adn-bnjy-nsv" TargetMode="External"/><Relationship Id="rId11" Type="http://schemas.openxmlformats.org/officeDocument/2006/relationships/hyperlink" Target="https://meet.google.com/hqe-ezeb-rzf" TargetMode="External"/><Relationship Id="rId24" Type="http://schemas.openxmlformats.org/officeDocument/2006/relationships/hyperlink" Target="https://meet.google.com/fij-uxfi-nka" TargetMode="External"/><Relationship Id="rId32" Type="http://schemas.openxmlformats.org/officeDocument/2006/relationships/hyperlink" Target="https://meet.google.com/tdx-kdfp-yhf" TargetMode="External"/><Relationship Id="rId5" Type="http://schemas.openxmlformats.org/officeDocument/2006/relationships/hyperlink" Target="https://meet.google.com/ujw-pces-hzx" TargetMode="External"/><Relationship Id="rId15" Type="http://schemas.openxmlformats.org/officeDocument/2006/relationships/hyperlink" Target="https://meet.google.com/jph-wfba-nbo" TargetMode="External"/><Relationship Id="rId23" Type="http://schemas.openxmlformats.org/officeDocument/2006/relationships/hyperlink" Target="https://meet.google.com/uby-spbc-cxz" TargetMode="External"/><Relationship Id="rId28" Type="http://schemas.openxmlformats.org/officeDocument/2006/relationships/hyperlink" Target="https://meet.google.com/ubu-jogr-nhq" TargetMode="External"/><Relationship Id="rId10" Type="http://schemas.openxmlformats.org/officeDocument/2006/relationships/hyperlink" Target="https://meet.google.com/zrc-fwzb-uec" TargetMode="External"/><Relationship Id="rId19" Type="http://schemas.openxmlformats.org/officeDocument/2006/relationships/hyperlink" Target="https://meet.google.com/ynm-pxee-tex" TargetMode="External"/><Relationship Id="rId31" Type="http://schemas.openxmlformats.org/officeDocument/2006/relationships/hyperlink" Target="https://meet.google.com/cvq-ubns-cgs" TargetMode="External"/><Relationship Id="rId4" Type="http://schemas.openxmlformats.org/officeDocument/2006/relationships/hyperlink" Target="https://meet.google.com/sbh-ueit-mnw" TargetMode="External"/><Relationship Id="rId9" Type="http://schemas.openxmlformats.org/officeDocument/2006/relationships/hyperlink" Target="https://meet.google.com/ngv-sitm-kos" TargetMode="External"/><Relationship Id="rId14" Type="http://schemas.openxmlformats.org/officeDocument/2006/relationships/hyperlink" Target="https://meet.google.com/nru-hwpx-yrk" TargetMode="External"/><Relationship Id="rId22" Type="http://schemas.openxmlformats.org/officeDocument/2006/relationships/hyperlink" Target="https://meet.google.com/oew-qair-xiu" TargetMode="External"/><Relationship Id="rId27" Type="http://schemas.openxmlformats.org/officeDocument/2006/relationships/hyperlink" Target="https://meet.google.com/cez-eezy-xiy" TargetMode="External"/><Relationship Id="rId30" Type="http://schemas.openxmlformats.org/officeDocument/2006/relationships/hyperlink" Target="https://meet.google.com/xko-xosu-paq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57"/>
  <sheetViews>
    <sheetView tabSelected="1" topLeftCell="A49" workbookViewId="0">
      <selection activeCell="D58" sqref="D58"/>
    </sheetView>
  </sheetViews>
  <sheetFormatPr baseColWidth="10" defaultRowHeight="15" x14ac:dyDescent="0.25"/>
  <cols>
    <col min="2" max="2" width="16.28515625" customWidth="1"/>
    <col min="4" max="4" width="24.85546875" customWidth="1"/>
    <col min="5" max="5" width="10.5703125" customWidth="1"/>
    <col min="6" max="6" width="9.7109375" customWidth="1"/>
    <col min="7" max="7" width="52.28515625" customWidth="1"/>
    <col min="8" max="8" width="14.7109375" bestFit="1" customWidth="1"/>
    <col min="9" max="9" width="15.42578125" customWidth="1"/>
  </cols>
  <sheetData>
    <row r="1" spans="2:9" ht="15.75" thickBot="1" x14ac:dyDescent="0.3"/>
    <row r="2" spans="2:9" ht="45.75" thickBot="1" x14ac:dyDescent="0.3">
      <c r="B2" s="1" t="s">
        <v>0</v>
      </c>
      <c r="C2" s="23" t="s">
        <v>1</v>
      </c>
      <c r="D2" s="1" t="s">
        <v>23</v>
      </c>
      <c r="E2" s="2" t="s">
        <v>32</v>
      </c>
      <c r="F2" s="2" t="s">
        <v>33</v>
      </c>
      <c r="G2" s="15" t="s">
        <v>2</v>
      </c>
      <c r="H2" s="24" t="s">
        <v>55</v>
      </c>
    </row>
    <row r="3" spans="2:9" ht="27.75" customHeight="1" x14ac:dyDescent="0.25">
      <c r="B3" s="12">
        <v>603</v>
      </c>
      <c r="C3" s="13" t="s">
        <v>80</v>
      </c>
      <c r="D3" s="13" t="s">
        <v>24</v>
      </c>
      <c r="E3" s="14">
        <v>0.27083333333333331</v>
      </c>
      <c r="F3" s="14">
        <v>0.30555555555555552</v>
      </c>
      <c r="G3" s="25" t="s">
        <v>6</v>
      </c>
      <c r="H3" s="71">
        <v>23</v>
      </c>
    </row>
    <row r="4" spans="2:9" ht="27.75" customHeight="1" x14ac:dyDescent="0.25">
      <c r="B4" s="3" t="s">
        <v>25</v>
      </c>
      <c r="C4" s="4" t="s">
        <v>80</v>
      </c>
      <c r="D4" s="4" t="s">
        <v>41</v>
      </c>
      <c r="E4" s="5">
        <v>0.29166666666666669</v>
      </c>
      <c r="F4" s="5">
        <v>0.33333333333333331</v>
      </c>
      <c r="G4" s="21" t="s">
        <v>26</v>
      </c>
      <c r="H4" s="72">
        <v>65</v>
      </c>
    </row>
    <row r="5" spans="2:9" ht="27.75" customHeight="1" x14ac:dyDescent="0.25">
      <c r="B5" s="6">
        <v>803</v>
      </c>
      <c r="C5" s="7" t="s">
        <v>80</v>
      </c>
      <c r="D5" s="7" t="s">
        <v>24</v>
      </c>
      <c r="E5" s="8">
        <v>0.30902777777777779</v>
      </c>
      <c r="F5" s="8">
        <v>0.34375</v>
      </c>
      <c r="G5" s="22" t="s">
        <v>15</v>
      </c>
      <c r="H5" s="72">
        <v>22</v>
      </c>
    </row>
    <row r="6" spans="2:9" ht="27.75" customHeight="1" x14ac:dyDescent="0.25">
      <c r="B6" s="3" t="s">
        <v>27</v>
      </c>
      <c r="C6" s="4" t="s">
        <v>81</v>
      </c>
      <c r="D6" s="4" t="s">
        <v>41</v>
      </c>
      <c r="E6" s="5">
        <v>0.33333333333333331</v>
      </c>
      <c r="F6" s="5">
        <v>0.375</v>
      </c>
      <c r="G6" s="21" t="s">
        <v>28</v>
      </c>
      <c r="H6" s="72">
        <v>26</v>
      </c>
    </row>
    <row r="7" spans="2:9" ht="27.75" customHeight="1" x14ac:dyDescent="0.25">
      <c r="B7" s="6">
        <v>604</v>
      </c>
      <c r="C7" s="7" t="s">
        <v>4</v>
      </c>
      <c r="D7" s="7" t="s">
        <v>24</v>
      </c>
      <c r="E7" s="8">
        <v>0.34722222222222227</v>
      </c>
      <c r="F7" s="8">
        <v>0.38194444444444442</v>
      </c>
      <c r="G7" s="22" t="s">
        <v>7</v>
      </c>
      <c r="H7" s="72">
        <v>27</v>
      </c>
    </row>
    <row r="8" spans="2:9" ht="27.75" customHeight="1" x14ac:dyDescent="0.25">
      <c r="B8" s="3">
        <v>3</v>
      </c>
      <c r="C8" s="4" t="s">
        <v>80</v>
      </c>
      <c r="D8" s="4" t="s">
        <v>41</v>
      </c>
      <c r="E8" s="5">
        <v>0.375</v>
      </c>
      <c r="F8" s="5">
        <v>0.41666666666666669</v>
      </c>
      <c r="G8" s="21" t="s">
        <v>29</v>
      </c>
      <c r="H8" s="72">
        <v>43</v>
      </c>
    </row>
    <row r="9" spans="2:9" ht="27.75" customHeight="1" x14ac:dyDescent="0.25">
      <c r="B9" s="6">
        <v>602</v>
      </c>
      <c r="C9" s="7" t="s">
        <v>80</v>
      </c>
      <c r="D9" s="7" t="s">
        <v>24</v>
      </c>
      <c r="E9" s="8">
        <v>0.44444444444444442</v>
      </c>
      <c r="F9" s="8">
        <v>0.47916666666666669</v>
      </c>
      <c r="G9" s="22" t="s">
        <v>5</v>
      </c>
      <c r="H9" s="72">
        <v>37</v>
      </c>
    </row>
    <row r="10" spans="2:9" ht="27.75" customHeight="1" x14ac:dyDescent="0.25">
      <c r="B10" s="26" t="s">
        <v>30</v>
      </c>
      <c r="C10" s="27" t="s">
        <v>80</v>
      </c>
      <c r="D10" s="27" t="s">
        <v>41</v>
      </c>
      <c r="E10" s="28">
        <v>0.47916666666666669</v>
      </c>
      <c r="F10" s="28">
        <v>0.52083333333333337</v>
      </c>
      <c r="G10" s="78" t="s">
        <v>31</v>
      </c>
      <c r="H10" s="73">
        <v>66</v>
      </c>
    </row>
    <row r="11" spans="2:9" ht="18.75" customHeight="1" x14ac:dyDescent="0.25">
      <c r="B11" s="57" t="s">
        <v>56</v>
      </c>
      <c r="C11" s="58"/>
      <c r="D11" s="58"/>
      <c r="E11" s="58"/>
      <c r="F11" s="58"/>
      <c r="G11" s="59"/>
      <c r="H11" s="74">
        <f>SUM(H3:H10)</f>
        <v>309</v>
      </c>
    </row>
    <row r="12" spans="2:9" ht="15" customHeight="1" thickBot="1" x14ac:dyDescent="0.3">
      <c r="B12" s="79"/>
      <c r="C12" s="79"/>
      <c r="D12" s="79"/>
      <c r="E12" s="79"/>
      <c r="F12" s="79"/>
      <c r="G12" s="79"/>
      <c r="H12" s="79"/>
    </row>
    <row r="13" spans="2:9" ht="27.75" customHeight="1" x14ac:dyDescent="0.25">
      <c r="B13" s="12" t="s">
        <v>19</v>
      </c>
      <c r="C13" s="13" t="s">
        <v>82</v>
      </c>
      <c r="D13" s="13" t="s">
        <v>24</v>
      </c>
      <c r="E13" s="14">
        <v>0.34722222222222227</v>
      </c>
      <c r="F13" s="14">
        <v>0.38194444444444442</v>
      </c>
      <c r="G13" s="31" t="s">
        <v>20</v>
      </c>
      <c r="H13" s="75">
        <v>49</v>
      </c>
    </row>
    <row r="14" spans="2:9" ht="27.75" customHeight="1" x14ac:dyDescent="0.25">
      <c r="B14" s="6" t="s">
        <v>21</v>
      </c>
      <c r="C14" s="7" t="s">
        <v>82</v>
      </c>
      <c r="D14" s="7" t="s">
        <v>24</v>
      </c>
      <c r="E14" s="8">
        <v>0.38541666666666669</v>
      </c>
      <c r="F14" s="8">
        <v>0.41666666666666669</v>
      </c>
      <c r="G14" s="30" t="s">
        <v>22</v>
      </c>
      <c r="H14" s="76">
        <v>49</v>
      </c>
    </row>
    <row r="15" spans="2:9" ht="27.75" customHeight="1" x14ac:dyDescent="0.25">
      <c r="B15" s="3" t="s">
        <v>57</v>
      </c>
      <c r="C15" s="4" t="s">
        <v>83</v>
      </c>
      <c r="D15" s="4" t="s">
        <v>58</v>
      </c>
      <c r="E15" s="5">
        <v>0.4375</v>
      </c>
      <c r="F15" s="5">
        <v>0.47916666666666669</v>
      </c>
      <c r="G15" s="33" t="s">
        <v>59</v>
      </c>
      <c r="H15" s="77">
        <v>65</v>
      </c>
    </row>
    <row r="16" spans="2:9" ht="27.75" customHeight="1" thickBot="1" x14ac:dyDescent="0.3">
      <c r="B16" s="9" t="s">
        <v>61</v>
      </c>
      <c r="C16" s="4" t="s">
        <v>82</v>
      </c>
      <c r="D16" s="4" t="s">
        <v>58</v>
      </c>
      <c r="E16" s="11">
        <v>0.45833333333333331</v>
      </c>
      <c r="F16" s="11">
        <v>0.5</v>
      </c>
      <c r="G16" s="34" t="s">
        <v>60</v>
      </c>
      <c r="H16" s="79"/>
      <c r="I16" s="32" t="s">
        <v>62</v>
      </c>
    </row>
    <row r="17" spans="2:9" ht="15" customHeight="1" x14ac:dyDescent="0.25">
      <c r="B17" s="69" t="s">
        <v>56</v>
      </c>
      <c r="C17" s="69"/>
      <c r="D17" s="69"/>
      <c r="E17" s="69"/>
      <c r="F17" s="69"/>
      <c r="G17" s="69"/>
      <c r="H17" s="70">
        <f>SUM(H13:H16)</f>
        <v>163</v>
      </c>
    </row>
    <row r="18" spans="2:9" ht="15" customHeight="1" x14ac:dyDescent="0.25">
      <c r="B18" s="35"/>
      <c r="C18" s="35"/>
      <c r="D18" s="35"/>
      <c r="E18" s="36"/>
      <c r="F18" s="36"/>
      <c r="G18" s="37"/>
      <c r="H18" s="80"/>
    </row>
    <row r="19" spans="2:9" ht="15" customHeight="1" x14ac:dyDescent="0.25">
      <c r="B19" s="35"/>
      <c r="C19" s="35"/>
      <c r="D19" s="35"/>
      <c r="E19" s="36"/>
      <c r="F19" s="36"/>
      <c r="G19" s="37"/>
      <c r="H19" s="80"/>
    </row>
    <row r="20" spans="2:9" ht="15" customHeight="1" thickBot="1" x14ac:dyDescent="0.3">
      <c r="B20" s="79"/>
      <c r="C20" s="79"/>
      <c r="D20" s="79"/>
      <c r="E20" s="79"/>
      <c r="F20" s="79"/>
      <c r="G20" s="79"/>
      <c r="H20" s="64" t="s">
        <v>63</v>
      </c>
      <c r="I20" s="42" t="s">
        <v>64</v>
      </c>
    </row>
    <row r="21" spans="2:9" ht="27.75" customHeight="1" x14ac:dyDescent="0.25">
      <c r="B21" s="12">
        <v>601</v>
      </c>
      <c r="C21" s="13" t="s">
        <v>84</v>
      </c>
      <c r="D21" s="13" t="s">
        <v>24</v>
      </c>
      <c r="E21" s="14">
        <v>0.27083333333333331</v>
      </c>
      <c r="F21" s="14">
        <v>0.30555555555555552</v>
      </c>
      <c r="G21" s="38" t="s">
        <v>3</v>
      </c>
      <c r="H21" s="64">
        <v>27</v>
      </c>
      <c r="I21" s="42">
        <v>17</v>
      </c>
    </row>
    <row r="22" spans="2:9" ht="27.75" customHeight="1" x14ac:dyDescent="0.25">
      <c r="B22" s="6">
        <v>702</v>
      </c>
      <c r="C22" s="7" t="s">
        <v>85</v>
      </c>
      <c r="D22" s="7" t="s">
        <v>24</v>
      </c>
      <c r="E22" s="8">
        <v>0.30902777777777779</v>
      </c>
      <c r="F22" s="8">
        <v>0.34375</v>
      </c>
      <c r="G22" s="39" t="s">
        <v>9</v>
      </c>
      <c r="H22" s="64">
        <v>33</v>
      </c>
      <c r="I22" s="42">
        <v>13</v>
      </c>
    </row>
    <row r="23" spans="2:9" ht="27.75" customHeight="1" x14ac:dyDescent="0.25">
      <c r="B23" s="66" t="s">
        <v>34</v>
      </c>
      <c r="C23" s="4" t="s">
        <v>85</v>
      </c>
      <c r="D23" s="52" t="s">
        <v>40</v>
      </c>
      <c r="E23" s="53">
        <v>0.33333333333333331</v>
      </c>
      <c r="F23" s="53">
        <v>0.375</v>
      </c>
      <c r="G23" s="40" t="s">
        <v>35</v>
      </c>
      <c r="H23" s="64">
        <v>22</v>
      </c>
      <c r="I23" s="42">
        <v>7</v>
      </c>
    </row>
    <row r="24" spans="2:9" ht="27.75" customHeight="1" x14ac:dyDescent="0.25">
      <c r="B24" s="6">
        <v>802</v>
      </c>
      <c r="C24" s="7" t="s">
        <v>84</v>
      </c>
      <c r="D24" s="7" t="s">
        <v>24</v>
      </c>
      <c r="E24" s="8">
        <v>0.34722222222222227</v>
      </c>
      <c r="F24" s="8">
        <v>0.38194444444444442</v>
      </c>
      <c r="G24" s="39" t="s">
        <v>14</v>
      </c>
      <c r="H24" s="64">
        <v>31</v>
      </c>
      <c r="I24" s="42">
        <v>24</v>
      </c>
    </row>
    <row r="25" spans="2:9" ht="27.75" customHeight="1" x14ac:dyDescent="0.25">
      <c r="B25" s="6">
        <v>701</v>
      </c>
      <c r="C25" s="7" t="s">
        <v>85</v>
      </c>
      <c r="D25" s="7" t="s">
        <v>24</v>
      </c>
      <c r="E25" s="8">
        <v>0.38541666666666669</v>
      </c>
      <c r="F25" s="8">
        <v>0.4201388888888889</v>
      </c>
      <c r="G25" s="39" t="s">
        <v>8</v>
      </c>
      <c r="H25" s="64">
        <v>27</v>
      </c>
      <c r="I25" s="42">
        <v>6</v>
      </c>
    </row>
    <row r="26" spans="2:9" ht="27.75" customHeight="1" x14ac:dyDescent="0.25">
      <c r="B26" s="66" t="s">
        <v>36</v>
      </c>
      <c r="C26" s="4" t="s">
        <v>85</v>
      </c>
      <c r="D26" s="52" t="s">
        <v>40</v>
      </c>
      <c r="E26" s="53">
        <v>0.41666666666666669</v>
      </c>
      <c r="F26" s="53">
        <v>0.45833333333333331</v>
      </c>
      <c r="G26" s="40" t="s">
        <v>37</v>
      </c>
      <c r="H26" s="64">
        <v>70</v>
      </c>
      <c r="I26" s="42">
        <v>36</v>
      </c>
    </row>
    <row r="27" spans="2:9" ht="27.75" customHeight="1" thickBot="1" x14ac:dyDescent="0.3">
      <c r="B27" s="67" t="s">
        <v>38</v>
      </c>
      <c r="C27" s="10" t="s">
        <v>85</v>
      </c>
      <c r="D27" s="52" t="s">
        <v>40</v>
      </c>
      <c r="E27" s="68">
        <v>0.45833333333333331</v>
      </c>
      <c r="F27" s="68">
        <v>0.5</v>
      </c>
      <c r="G27" s="41" t="s">
        <v>39</v>
      </c>
      <c r="H27" s="64">
        <v>34</v>
      </c>
      <c r="I27" s="42">
        <v>10</v>
      </c>
    </row>
    <row r="28" spans="2:9" x14ac:dyDescent="0.25">
      <c r="B28" s="69" t="s">
        <v>56</v>
      </c>
      <c r="C28" s="69"/>
      <c r="D28" s="69"/>
      <c r="E28" s="69"/>
      <c r="F28" s="69"/>
      <c r="G28" s="69"/>
      <c r="H28" s="70">
        <f>SUM(H21:H27)</f>
        <v>244</v>
      </c>
      <c r="I28" s="43">
        <f>SUM(I21:I27)</f>
        <v>113</v>
      </c>
    </row>
    <row r="29" spans="2:9" ht="15.75" thickBot="1" x14ac:dyDescent="0.3">
      <c r="B29" s="79"/>
      <c r="C29" s="79"/>
      <c r="D29" s="79"/>
      <c r="E29" s="79"/>
      <c r="F29" s="79"/>
      <c r="G29" s="79"/>
      <c r="H29" s="79"/>
    </row>
    <row r="30" spans="2:9" ht="30" x14ac:dyDescent="0.25">
      <c r="B30" s="62" t="s">
        <v>65</v>
      </c>
      <c r="C30" s="16" t="s">
        <v>86</v>
      </c>
      <c r="D30" s="61" t="s">
        <v>40</v>
      </c>
      <c r="E30" s="63">
        <v>0.29166666666666669</v>
      </c>
      <c r="F30" s="63">
        <v>0.33333333333333331</v>
      </c>
      <c r="G30" s="44" t="s">
        <v>42</v>
      </c>
      <c r="H30" s="55">
        <v>70</v>
      </c>
      <c r="I30" s="42">
        <v>0</v>
      </c>
    </row>
    <row r="31" spans="2:9" ht="30" x14ac:dyDescent="0.25">
      <c r="B31" s="6">
        <v>902</v>
      </c>
      <c r="C31" s="7" t="s">
        <v>87</v>
      </c>
      <c r="D31" s="7" t="s">
        <v>24</v>
      </c>
      <c r="E31" s="8">
        <v>0.30902777777777779</v>
      </c>
      <c r="F31" s="8">
        <v>0.34375</v>
      </c>
      <c r="G31" s="39" t="s">
        <v>17</v>
      </c>
      <c r="H31" s="55">
        <v>19</v>
      </c>
      <c r="I31" s="42">
        <v>0</v>
      </c>
    </row>
    <row r="32" spans="2:9" ht="30" x14ac:dyDescent="0.25">
      <c r="B32" s="66" t="s">
        <v>43</v>
      </c>
      <c r="C32" s="4" t="s">
        <v>86</v>
      </c>
      <c r="D32" s="52" t="s">
        <v>48</v>
      </c>
      <c r="E32" s="53">
        <v>0.4375</v>
      </c>
      <c r="F32" s="53">
        <v>0.47222222222222227</v>
      </c>
      <c r="G32" s="40" t="s">
        <v>44</v>
      </c>
      <c r="H32" s="55">
        <v>62</v>
      </c>
      <c r="I32" s="42">
        <v>19</v>
      </c>
    </row>
    <row r="33" spans="2:10" ht="30" x14ac:dyDescent="0.25">
      <c r="B33" s="6">
        <v>703</v>
      </c>
      <c r="C33" s="7" t="s">
        <v>86</v>
      </c>
      <c r="D33" s="7" t="s">
        <v>24</v>
      </c>
      <c r="E33" s="8">
        <v>0.44444444444444442</v>
      </c>
      <c r="F33" s="8">
        <v>0.47916666666666669</v>
      </c>
      <c r="G33" s="39" t="s">
        <v>10</v>
      </c>
      <c r="H33" s="64">
        <v>25</v>
      </c>
      <c r="I33" s="42">
        <v>0</v>
      </c>
    </row>
    <row r="34" spans="2:10" ht="30" x14ac:dyDescent="0.25">
      <c r="B34" s="66">
        <v>701</v>
      </c>
      <c r="C34" s="4" t="s">
        <v>86</v>
      </c>
      <c r="D34" s="52" t="s">
        <v>48</v>
      </c>
      <c r="E34" s="53">
        <v>0.47916666666666669</v>
      </c>
      <c r="F34" s="53">
        <v>0.51388888888888895</v>
      </c>
      <c r="G34" s="46" t="s">
        <v>45</v>
      </c>
      <c r="H34" s="64">
        <v>33</v>
      </c>
      <c r="I34" s="42">
        <v>7</v>
      </c>
    </row>
    <row r="35" spans="2:10" ht="30.75" thickBot="1" x14ac:dyDescent="0.3">
      <c r="B35" s="67" t="s">
        <v>46</v>
      </c>
      <c r="C35" s="10" t="s">
        <v>86</v>
      </c>
      <c r="D35" s="10" t="s">
        <v>48</v>
      </c>
      <c r="E35" s="68">
        <v>0.52083333333333337</v>
      </c>
      <c r="F35" s="68">
        <v>5.5555555555555552E-2</v>
      </c>
      <c r="G35" s="47" t="s">
        <v>47</v>
      </c>
      <c r="H35" s="64">
        <v>73</v>
      </c>
      <c r="I35" s="42">
        <v>30</v>
      </c>
    </row>
    <row r="36" spans="2:10" x14ac:dyDescent="0.25">
      <c r="B36" s="69" t="s">
        <v>56</v>
      </c>
      <c r="C36" s="69"/>
      <c r="D36" s="69"/>
      <c r="E36" s="69"/>
      <c r="F36" s="69"/>
      <c r="G36" s="69"/>
      <c r="H36" s="74">
        <f>SUM(H29:H35)</f>
        <v>282</v>
      </c>
      <c r="I36" s="29">
        <f>SUM(I29:I35)</f>
        <v>56</v>
      </c>
    </row>
    <row r="37" spans="2:10" ht="15.75" thickBot="1" x14ac:dyDescent="0.3">
      <c r="B37" s="79"/>
      <c r="C37" s="79"/>
      <c r="D37" s="79"/>
      <c r="E37" s="79"/>
      <c r="F37" s="79"/>
      <c r="G37" s="79"/>
      <c r="H37" s="79"/>
    </row>
    <row r="38" spans="2:10" ht="30" x14ac:dyDescent="0.25">
      <c r="B38" s="62">
        <v>602</v>
      </c>
      <c r="C38" s="16" t="s">
        <v>88</v>
      </c>
      <c r="D38" s="61" t="s">
        <v>48</v>
      </c>
      <c r="E38" s="63">
        <v>0.29166666666666669</v>
      </c>
      <c r="F38" s="63">
        <v>0.33333333333333331</v>
      </c>
      <c r="G38" s="44" t="s">
        <v>49</v>
      </c>
      <c r="H38" s="55">
        <v>30</v>
      </c>
      <c r="I38" s="64">
        <v>16</v>
      </c>
    </row>
    <row r="39" spans="2:10" ht="30" x14ac:dyDescent="0.25">
      <c r="B39" s="6">
        <v>901</v>
      </c>
      <c r="C39" s="7" t="s">
        <v>89</v>
      </c>
      <c r="D39" s="7" t="s">
        <v>24</v>
      </c>
      <c r="E39" s="8">
        <v>0.30902777777777779</v>
      </c>
      <c r="F39" s="8">
        <v>0.34375</v>
      </c>
      <c r="G39" s="39" t="s">
        <v>16</v>
      </c>
      <c r="H39" s="55">
        <v>21</v>
      </c>
      <c r="I39" s="65">
        <v>9</v>
      </c>
      <c r="J39" s="48"/>
    </row>
    <row r="40" spans="2:10" ht="30" x14ac:dyDescent="0.25">
      <c r="B40" s="66">
        <v>603</v>
      </c>
      <c r="C40" s="4" t="s">
        <v>89</v>
      </c>
      <c r="D40" s="52" t="s">
        <v>48</v>
      </c>
      <c r="E40" s="53">
        <v>0.33333333333333331</v>
      </c>
      <c r="F40" s="53">
        <v>0.375</v>
      </c>
      <c r="G40" s="40" t="s">
        <v>50</v>
      </c>
      <c r="H40" s="64">
        <v>34</v>
      </c>
      <c r="I40" s="65">
        <v>19</v>
      </c>
      <c r="J40" s="48"/>
    </row>
    <row r="41" spans="2:10" ht="30" x14ac:dyDescent="0.25">
      <c r="B41" s="6">
        <v>704</v>
      </c>
      <c r="C41" s="7" t="s">
        <v>88</v>
      </c>
      <c r="D41" s="7" t="s">
        <v>24</v>
      </c>
      <c r="E41" s="8">
        <v>0.34722222222222227</v>
      </c>
      <c r="F41" s="8">
        <v>0.38194444444444442</v>
      </c>
      <c r="G41" s="39" t="s">
        <v>11</v>
      </c>
      <c r="H41" s="64">
        <v>20</v>
      </c>
      <c r="I41" s="65">
        <v>11</v>
      </c>
      <c r="J41" s="48"/>
    </row>
    <row r="42" spans="2:10" ht="30" x14ac:dyDescent="0.25">
      <c r="B42" s="66" t="s">
        <v>51</v>
      </c>
      <c r="C42" s="4" t="s">
        <v>89</v>
      </c>
      <c r="D42" s="52" t="s">
        <v>48</v>
      </c>
      <c r="E42" s="53">
        <v>0.375</v>
      </c>
      <c r="F42" s="53">
        <v>0.41666666666666669</v>
      </c>
      <c r="G42" s="40" t="s">
        <v>52</v>
      </c>
      <c r="H42" s="64">
        <v>64</v>
      </c>
      <c r="I42" s="65">
        <v>44</v>
      </c>
      <c r="J42" s="48"/>
    </row>
    <row r="43" spans="2:10" ht="30" x14ac:dyDescent="0.25">
      <c r="B43" s="6">
        <v>903</v>
      </c>
      <c r="C43" s="7" t="s">
        <v>88</v>
      </c>
      <c r="D43" s="7" t="s">
        <v>24</v>
      </c>
      <c r="E43" s="8">
        <v>0.38541666666666669</v>
      </c>
      <c r="F43" s="8">
        <v>0.4201388888888889</v>
      </c>
      <c r="G43" s="45" t="s">
        <v>18</v>
      </c>
      <c r="H43" s="64">
        <v>23</v>
      </c>
      <c r="I43" s="65">
        <v>18</v>
      </c>
      <c r="J43" s="48"/>
    </row>
    <row r="44" spans="2:10" ht="30" x14ac:dyDescent="0.25">
      <c r="B44" s="66">
        <v>101</v>
      </c>
      <c r="C44" s="4" t="s">
        <v>89</v>
      </c>
      <c r="D44" s="52" t="s">
        <v>48</v>
      </c>
      <c r="E44" s="53">
        <v>0.4375</v>
      </c>
      <c r="F44" s="53">
        <v>0.47916666666666669</v>
      </c>
      <c r="G44" s="40" t="s">
        <v>53</v>
      </c>
      <c r="H44" s="64">
        <v>36</v>
      </c>
      <c r="I44" s="65">
        <v>32</v>
      </c>
      <c r="J44" s="48"/>
    </row>
    <row r="45" spans="2:10" ht="30.75" customHeight="1" thickBot="1" x14ac:dyDescent="0.3">
      <c r="B45" s="67">
        <v>802</v>
      </c>
      <c r="C45" s="10" t="s">
        <v>89</v>
      </c>
      <c r="D45" s="60" t="s">
        <v>48</v>
      </c>
      <c r="E45" s="68">
        <v>0.47916666666666669</v>
      </c>
      <c r="F45" s="68">
        <v>0.52083333333333337</v>
      </c>
      <c r="G45" s="41" t="s">
        <v>54</v>
      </c>
      <c r="H45" s="64">
        <v>37</v>
      </c>
      <c r="I45" s="65">
        <v>26</v>
      </c>
      <c r="J45" s="48"/>
    </row>
    <row r="46" spans="2:10" x14ac:dyDescent="0.25">
      <c r="B46" s="69" t="s">
        <v>56</v>
      </c>
      <c r="C46" s="69"/>
      <c r="D46" s="69"/>
      <c r="E46" s="69"/>
      <c r="F46" s="69"/>
      <c r="G46" s="69"/>
      <c r="H46" s="70">
        <f>SUM(H38:H45)</f>
        <v>265</v>
      </c>
      <c r="I46" s="70">
        <f>SUM(I38:I45)</f>
        <v>175</v>
      </c>
    </row>
    <row r="47" spans="2:10" ht="15.75" thickBot="1" x14ac:dyDescent="0.3">
      <c r="B47" s="79"/>
      <c r="C47" s="79"/>
      <c r="D47" s="79"/>
      <c r="E47" s="79"/>
      <c r="F47" s="79"/>
      <c r="G47" s="79"/>
      <c r="H47" s="79"/>
    </row>
    <row r="48" spans="2:10" ht="30.75" thickBot="1" x14ac:dyDescent="0.3">
      <c r="B48" s="17">
        <v>801</v>
      </c>
      <c r="C48" s="18" t="s">
        <v>12</v>
      </c>
      <c r="D48" s="18" t="s">
        <v>24</v>
      </c>
      <c r="E48" s="19">
        <v>0.44444444444444442</v>
      </c>
      <c r="F48" s="19">
        <v>0.47916666666666669</v>
      </c>
      <c r="G48" s="20" t="s">
        <v>13</v>
      </c>
      <c r="H48" s="51">
        <v>28</v>
      </c>
    </row>
    <row r="49" spans="2:8" x14ac:dyDescent="0.25">
      <c r="B49" s="79"/>
      <c r="C49" s="79"/>
      <c r="D49" s="79"/>
      <c r="E49" s="79"/>
      <c r="F49" s="79"/>
      <c r="G49" s="79"/>
      <c r="H49" s="79"/>
    </row>
    <row r="50" spans="2:8" ht="30" x14ac:dyDescent="0.25">
      <c r="B50" s="52" t="s">
        <v>68</v>
      </c>
      <c r="C50" s="4" t="s">
        <v>67</v>
      </c>
      <c r="D50" s="52" t="s">
        <v>69</v>
      </c>
      <c r="E50" s="53">
        <v>0.33333333333333331</v>
      </c>
      <c r="F50" s="53">
        <v>0.375</v>
      </c>
      <c r="G50" s="54" t="s">
        <v>70</v>
      </c>
      <c r="H50" s="55">
        <v>29</v>
      </c>
    </row>
    <row r="51" spans="2:8" ht="30" x14ac:dyDescent="0.25">
      <c r="B51" s="52" t="s">
        <v>71</v>
      </c>
      <c r="C51" s="4" t="s">
        <v>67</v>
      </c>
      <c r="D51" s="52" t="s">
        <v>69</v>
      </c>
      <c r="E51" s="53">
        <v>0.375</v>
      </c>
      <c r="F51" s="53">
        <v>0.41666666666666669</v>
      </c>
      <c r="G51" s="54" t="s">
        <v>73</v>
      </c>
      <c r="H51" s="55">
        <v>22</v>
      </c>
    </row>
    <row r="52" spans="2:8" ht="30" x14ac:dyDescent="0.25">
      <c r="B52" s="52" t="s">
        <v>72</v>
      </c>
      <c r="C52" s="4" t="s">
        <v>67</v>
      </c>
      <c r="D52" s="52" t="s">
        <v>69</v>
      </c>
      <c r="E52" s="53">
        <v>0.41666666666666669</v>
      </c>
      <c r="F52" s="53">
        <v>0.45833333333333331</v>
      </c>
      <c r="G52" s="54" t="s">
        <v>74</v>
      </c>
      <c r="H52" s="55">
        <v>25</v>
      </c>
    </row>
    <row r="53" spans="2:8" ht="30" x14ac:dyDescent="0.25">
      <c r="B53" s="52" t="s">
        <v>77</v>
      </c>
      <c r="C53" s="4" t="s">
        <v>67</v>
      </c>
      <c r="D53" s="52" t="s">
        <v>78</v>
      </c>
      <c r="E53" s="53">
        <v>0.47916666666666669</v>
      </c>
      <c r="F53" s="53">
        <v>0.52083333333333337</v>
      </c>
      <c r="G53" s="54" t="s">
        <v>75</v>
      </c>
      <c r="H53" s="55">
        <v>77</v>
      </c>
    </row>
    <row r="54" spans="2:8" ht="30" x14ac:dyDescent="0.25">
      <c r="B54" s="52" t="s">
        <v>79</v>
      </c>
      <c r="C54" s="4" t="s">
        <v>67</v>
      </c>
      <c r="D54" s="52" t="s">
        <v>69</v>
      </c>
      <c r="E54" s="53">
        <v>0.52083333333333337</v>
      </c>
      <c r="F54" s="53">
        <v>0.5625</v>
      </c>
      <c r="G54" s="54" t="s">
        <v>76</v>
      </c>
      <c r="H54" s="55">
        <v>41</v>
      </c>
    </row>
    <row r="55" spans="2:8" x14ac:dyDescent="0.25">
      <c r="B55" s="56" t="s">
        <v>56</v>
      </c>
      <c r="C55" s="56"/>
      <c r="D55" s="56"/>
      <c r="E55" s="56"/>
      <c r="F55" s="56"/>
      <c r="G55" s="56"/>
      <c r="H55" s="43">
        <f>SUM(H50:H54)</f>
        <v>194</v>
      </c>
    </row>
    <row r="57" spans="2:8" ht="26.25" x14ac:dyDescent="0.4">
      <c r="G57" s="49" t="s">
        <v>66</v>
      </c>
      <c r="H57" s="50">
        <f>+H46+H36+H28+H17+H11+H48+H55</f>
        <v>1485</v>
      </c>
    </row>
  </sheetData>
  <mergeCells count="6">
    <mergeCell ref="B55:G55"/>
    <mergeCell ref="B11:G11"/>
    <mergeCell ref="B28:G28"/>
    <mergeCell ref="B17:G17"/>
    <mergeCell ref="B36:G36"/>
    <mergeCell ref="B46:G46"/>
  </mergeCells>
  <hyperlinks>
    <hyperlink ref="G14" r:id="rId1"/>
    <hyperlink ref="G13" r:id="rId2"/>
    <hyperlink ref="G43" r:id="rId3"/>
    <hyperlink ref="G31" r:id="rId4" display="https://meet.google.com/sbh-ueit-mnw"/>
    <hyperlink ref="G39" r:id="rId5" display="https://meet.google.com/ujw-pces-hzx"/>
    <hyperlink ref="G5" r:id="rId6" display="https://meet.google.com/adn-bnjy-nsv"/>
    <hyperlink ref="G24" r:id="rId7" display="https://meet.google.com/gjm-eays-phn"/>
    <hyperlink ref="G48" r:id="rId8" display="https://meet.google.com/hbz-txts-xkr"/>
    <hyperlink ref="G41" r:id="rId9" display="https://meet.google.com/ngv-sitm-kos"/>
    <hyperlink ref="G33" r:id="rId10" display="https://meet.google.com/zrc-fwzb-uec"/>
    <hyperlink ref="G22" r:id="rId11" display="https://meet.google.com/hqe-ezeb-rzf"/>
    <hyperlink ref="G25" r:id="rId12" display="https://meet.google.com/zsn-eadm-pch"/>
    <hyperlink ref="G7" r:id="rId13" display="https://meet.google.com/ftp-ftdi-rbg"/>
    <hyperlink ref="G3" r:id="rId14"/>
    <hyperlink ref="G9" r:id="rId15" display="https://meet.google.com/jph-wfba-nbo"/>
    <hyperlink ref="G21" r:id="rId16" display="https://meet.google.com/ebk-qbbs-zvj"/>
    <hyperlink ref="G4" r:id="rId17"/>
    <hyperlink ref="G6" r:id="rId18"/>
    <hyperlink ref="G8" r:id="rId19"/>
    <hyperlink ref="G10" r:id="rId20"/>
    <hyperlink ref="G23" r:id="rId21"/>
    <hyperlink ref="G26" r:id="rId22"/>
    <hyperlink ref="G27" r:id="rId23"/>
    <hyperlink ref="G30" r:id="rId24"/>
    <hyperlink ref="G32" r:id="rId25"/>
    <hyperlink ref="G34" r:id="rId26"/>
    <hyperlink ref="G35" r:id="rId27"/>
    <hyperlink ref="G38" r:id="rId28"/>
    <hyperlink ref="G40" r:id="rId29"/>
    <hyperlink ref="G42" r:id="rId30"/>
    <hyperlink ref="G44" r:id="rId31"/>
    <hyperlink ref="G45" r:id="rId32"/>
  </hyperlinks>
  <pageMargins left="0.7" right="0.7" top="0.75" bottom="0.75" header="0.3" footer="0.3"/>
  <pageSetup orientation="portrait" r:id="rId3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</dc:creator>
  <cp:lastModifiedBy>PERSONAL</cp:lastModifiedBy>
  <dcterms:created xsi:type="dcterms:W3CDTF">2021-04-09T13:59:06Z</dcterms:created>
  <dcterms:modified xsi:type="dcterms:W3CDTF">2021-04-30T12:58:50Z</dcterms:modified>
</cp:coreProperties>
</file>